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95A1E1A-43D8-48E8-9280-39B1AA692AA8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3A_Fiche-Financement-AESN" sheetId="2" r:id="rId1"/>
    <sheet name="3A_Fiche-Financement-AEL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J13" i="2"/>
  <c r="E12" i="2"/>
  <c r="J12" i="2" s="1"/>
  <c r="I6" i="2"/>
  <c r="E6" i="2"/>
  <c r="H6" i="2" s="1"/>
  <c r="J11" i="2" s="1"/>
  <c r="E12" i="1"/>
  <c r="J12" i="1" s="1"/>
  <c r="I6" i="1"/>
  <c r="E6" i="1"/>
  <c r="H6" i="1" s="1"/>
  <c r="J11" i="1" s="1"/>
  <c r="J13" i="1" s="1"/>
  <c r="B18" i="2" l="1"/>
  <c r="J6" i="2"/>
  <c r="K11" i="2" s="1"/>
  <c r="K12" i="2"/>
  <c r="B18" i="1"/>
  <c r="F6" i="1"/>
  <c r="J6" i="1" s="1"/>
  <c r="K11" i="1" s="1"/>
  <c r="K13" i="1" s="1"/>
  <c r="C18" i="1" s="1"/>
  <c r="F12" i="1"/>
  <c r="K12" i="1" s="1"/>
  <c r="K13" i="2" l="1"/>
  <c r="H18" i="2"/>
  <c r="G18" i="2"/>
  <c r="I18" i="2" s="1"/>
  <c r="H18" i="1"/>
  <c r="G18" i="1"/>
  <c r="I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K9" authorId="0" shapeId="0" xr:uid="{217A294C-2C77-4A93-9FC1-F4B045222BA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Le maximum AESN théorique est de 12 500 € car le plafond d'aide est de 10 000 € et que le taux subvention est de 80% maximum</t>
        </r>
      </text>
    </comment>
  </commentList>
</comments>
</file>

<file path=xl/sharedStrings.xml><?xml version="1.0" encoding="utf-8"?>
<sst xmlns="http://schemas.openxmlformats.org/spreadsheetml/2006/main" count="75" uniqueCount="44">
  <si>
    <t>1 fiche par structure</t>
  </si>
  <si>
    <t>case
à compléter</t>
  </si>
  <si>
    <t>Nombre de jours d'animation prévisionnel de la structure</t>
  </si>
  <si>
    <t>Nombre de jours total retenu par l'AELB
(maxi 40 j)</t>
  </si>
  <si>
    <t>Cout prévisionnel pour la structure</t>
  </si>
  <si>
    <t>Montant éligible retenu par l'AELB</t>
  </si>
  <si>
    <t>journalier</t>
  </si>
  <si>
    <t>total</t>
  </si>
  <si>
    <t>journalier
(maxi 450 €/j)</t>
  </si>
  <si>
    <t>total
(maxi 18 000 €)</t>
  </si>
  <si>
    <t>Animation du collectif d'agriculteurs</t>
  </si>
  <si>
    <t>Réalisation des diagnostics individuels</t>
  </si>
  <si>
    <t>Autres</t>
  </si>
  <si>
    <t>Cout total prévisionnel pour la structure</t>
  </si>
  <si>
    <t>Montant éligible par l'AELB
(maxi 22 000 €)</t>
  </si>
  <si>
    <t>Montant éligible retenu par l'AELB
(maxi 4 000 €)</t>
  </si>
  <si>
    <t>Animation du groupe</t>
  </si>
  <si>
    <t>Frais directs</t>
  </si>
  <si>
    <t>Intervenants extérieurs</t>
  </si>
  <si>
    <t>Total</t>
  </si>
  <si>
    <t>Plafond subventions publiques
(80 % du cout total)</t>
  </si>
  <si>
    <t>Subvention théorique de l'AELB
(taux de 50 %)</t>
  </si>
  <si>
    <t>Subventions attendues d'autres financeurs</t>
  </si>
  <si>
    <t>Total subventions attendues</t>
  </si>
  <si>
    <t>Taux d'aide prévisionnel de l'AELB</t>
  </si>
  <si>
    <t>Auto-financement prévisionnel de la structure
(20 % minimum)</t>
  </si>
  <si>
    <t>…</t>
  </si>
  <si>
    <t>Projet complet</t>
  </si>
  <si>
    <t>Fiche de financement du projet de groupe émergent ou transitoire</t>
  </si>
  <si>
    <t>Taux d'aide prévisionnel de l'AESN</t>
  </si>
  <si>
    <t>ANNEXE 3</t>
  </si>
  <si>
    <t>Fiche de financement du projet de groupe 30 000 émergent</t>
  </si>
  <si>
    <t>Budget prévisionnel</t>
  </si>
  <si>
    <t>12e_Guide_Utilisation_Demande_ETP_REGIE_REEL_VF.pdf</t>
  </si>
  <si>
    <t xml:space="preserve">Nombre de jours total retenu par l'AESN
</t>
  </si>
  <si>
    <t xml:space="preserve">total
</t>
  </si>
  <si>
    <t>Montant éligible retenu
 par l'AESN</t>
  </si>
  <si>
    <t xml:space="preserve">Montant éligible retenu par l'AESN
</t>
  </si>
  <si>
    <r>
      <t xml:space="preserve">Journalier
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.454 €/j max retenus pour salaire, c</t>
    </r>
    <r>
      <rPr>
        <b/>
        <sz val="10"/>
        <color rgb="FF000000"/>
        <rFont val="Calibri"/>
        <family val="2"/>
        <scheme val="minor"/>
      </rPr>
      <t xml:space="preserve">harges 
et frais de fonctionnement de la structure
 sur la base de 220 j / an </t>
    </r>
  </si>
  <si>
    <r>
      <t xml:space="preserve">Montant éligible par l'AESN
</t>
    </r>
    <r>
      <rPr>
        <b/>
        <sz val="10"/>
        <rFont val="Calibri"/>
        <family val="2"/>
        <scheme val="minor"/>
      </rPr>
      <t>Maximum théorique 
de 12 500 €</t>
    </r>
  </si>
  <si>
    <r>
      <t xml:space="preserve">Subvention théorique de l'AESN
</t>
    </r>
    <r>
      <rPr>
        <b/>
        <sz val="10"/>
        <rFont val="Calibri"/>
        <family val="2"/>
        <scheme val="minor"/>
      </rPr>
      <t>(taux de 80 %)</t>
    </r>
  </si>
  <si>
    <t xml:space="preserve">Pour AESN </t>
  </si>
  <si>
    <t xml:space="preserve">Compléter le document suivant, en vous appuyant sur le Guide du 12e programme AESN </t>
  </si>
  <si>
    <t>L'aide de l'AESN
est plafonnée 
à 10 000 €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</si>
</sst>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rgb="FF000000"/>
      <name val="Calibri Light"/>
      <family val="2"/>
      <charset val="1"/>
    </font>
    <font>
      <b/>
      <sz val="10"/>
      <color rgb="FF000000"/>
      <name val="Arial"/>
      <family val="2"/>
    </font>
    <font>
      <b/>
      <sz val="10"/>
      <color rgb="FF000000"/>
      <name val="Calibri Light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rgb="FFC5E0B4"/>
      </patternFill>
    </fill>
    <fill>
      <patternFill patternType="solid">
        <fgColor rgb="FFFFCC00"/>
        <bgColor rgb="FFFFF200"/>
      </patternFill>
    </fill>
    <fill>
      <patternFill patternType="solid">
        <fgColor rgb="FF00B050"/>
        <bgColor rgb="FFFFF200"/>
      </patternFill>
    </fill>
    <fill>
      <patternFill patternType="solid">
        <fgColor rgb="FFFFC000"/>
        <bgColor rgb="FFFFF200"/>
      </patternFill>
    </fill>
    <fill>
      <patternFill patternType="solid">
        <fgColor rgb="FF00B0F0"/>
        <bgColor rgb="FFFFF200"/>
      </patternFill>
    </fill>
    <fill>
      <patternFill patternType="solid">
        <fgColor theme="7" tint="0.79998168889431442"/>
        <bgColor rgb="FFFFF200"/>
      </patternFill>
    </fill>
    <fill>
      <patternFill patternType="solid">
        <fgColor rgb="FF92D050"/>
        <bgColor rgb="FFFFF200"/>
      </patternFill>
    </fill>
    <fill>
      <patternFill patternType="solid">
        <fgColor rgb="FFFFFF00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rgb="FFC5E0B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rgb="FFFFF200"/>
      </patternFill>
    </fill>
    <fill>
      <patternFill patternType="solid">
        <fgColor theme="4" tint="0.79998168889431442"/>
        <bgColor rgb="FFFFF200"/>
      </patternFill>
    </fill>
    <fill>
      <patternFill patternType="solid">
        <fgColor theme="4" tint="0.79998168889431442"/>
        <bgColor rgb="FFD6DCE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 style="medium">
        <color auto="1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1"/>
      </top>
      <bottom/>
      <diagonal/>
    </border>
    <border>
      <left/>
      <right style="thin">
        <color theme="0" tint="-0.249977111117893"/>
      </right>
      <top style="thin">
        <color theme="1"/>
      </top>
      <bottom style="thin">
        <color theme="0" tint="-0.24997711111789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0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/>
    <xf numFmtId="0" fontId="0" fillId="0" borderId="0" xfId="0" applyAlignment="1" applyProtection="1"/>
    <xf numFmtId="0" fontId="6" fillId="5" borderId="1" xfId="0" applyFont="1" applyFill="1" applyBorder="1" applyAlignment="1" applyProtection="1">
      <alignment horizontal="center" vertical="center" wrapText="1"/>
    </xf>
    <xf numFmtId="0" fontId="7" fillId="9" borderId="10" xfId="0" applyFont="1" applyFill="1" applyBorder="1" applyAlignment="1" applyProtection="1">
      <alignment horizontal="center" vertical="center" wrapText="1"/>
    </xf>
    <xf numFmtId="0" fontId="2" fillId="10" borderId="10" xfId="0" applyFont="1" applyFill="1" applyBorder="1" applyAlignment="1" applyProtection="1">
      <alignment horizontal="center" vertical="center" wrapText="1"/>
    </xf>
    <xf numFmtId="0" fontId="7" fillId="11" borderId="10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4" fillId="5" borderId="7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44" fontId="2" fillId="0" borderId="7" xfId="0" applyNumberFormat="1" applyFont="1" applyBorder="1" applyAlignment="1" applyProtection="1">
      <alignment horizontal="center" vertical="center"/>
    </xf>
    <xf numFmtId="44" fontId="2" fillId="0" borderId="15" xfId="0" applyNumberFormat="1" applyFont="1" applyBorder="1" applyAlignment="1" applyProtection="1">
      <alignment vertical="center"/>
    </xf>
    <xf numFmtId="44" fontId="4" fillId="18" borderId="7" xfId="1" applyFont="1" applyFill="1" applyBorder="1" applyAlignment="1" applyProtection="1">
      <alignment vertical="center"/>
    </xf>
    <xf numFmtId="44" fontId="2" fillId="0" borderId="8" xfId="0" applyNumberFormat="1" applyFont="1" applyBorder="1" applyAlignment="1" applyProtection="1">
      <alignment vertical="center"/>
    </xf>
    <xf numFmtId="44" fontId="2" fillId="0" borderId="10" xfId="0" applyNumberFormat="1" applyFont="1" applyBorder="1" applyAlignment="1" applyProtection="1">
      <alignment vertical="center"/>
    </xf>
    <xf numFmtId="44" fontId="4" fillId="18" borderId="10" xfId="1" applyFont="1" applyFill="1" applyBorder="1" applyAlignment="1" applyProtection="1">
      <alignment vertical="center"/>
    </xf>
    <xf numFmtId="44" fontId="4" fillId="20" borderId="2" xfId="0" applyNumberFormat="1" applyFont="1" applyFill="1" applyBorder="1" applyAlignment="1" applyProtection="1">
      <alignment horizontal="center" vertical="center"/>
    </xf>
    <xf numFmtId="44" fontId="4" fillId="14" borderId="1" xfId="0" applyNumberFormat="1" applyFont="1" applyFill="1" applyBorder="1" applyAlignment="1" applyProtection="1">
      <alignment horizontal="center" vertical="center"/>
    </xf>
    <xf numFmtId="0" fontId="4" fillId="22" borderId="21" xfId="0" applyFont="1" applyFill="1" applyBorder="1" applyAlignment="1" applyProtection="1">
      <alignment horizontal="center" vertical="center"/>
    </xf>
    <xf numFmtId="0" fontId="4" fillId="22" borderId="2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44" fontId="2" fillId="0" borderId="1" xfId="1" applyFont="1" applyBorder="1" applyAlignment="1" applyProtection="1">
      <alignment horizontal="center" vertical="center"/>
    </xf>
    <xf numFmtId="44" fontId="4" fillId="2" borderId="1" xfId="0" applyNumberFormat="1" applyFont="1" applyFill="1" applyBorder="1" applyAlignment="1" applyProtection="1">
      <alignment vertical="center"/>
    </xf>
    <xf numFmtId="44" fontId="4" fillId="23" borderId="1" xfId="1" applyFont="1" applyFill="1" applyBorder="1" applyAlignment="1" applyProtection="1">
      <alignment vertical="center"/>
    </xf>
    <xf numFmtId="44" fontId="6" fillId="0" borderId="1" xfId="1" applyFont="1" applyBorder="1" applyAlignment="1" applyProtection="1">
      <alignment horizontal="center" vertical="center"/>
    </xf>
    <xf numFmtId="9" fontId="6" fillId="0" borderId="1" xfId="2" applyFont="1" applyBorder="1" applyAlignment="1" applyProtection="1">
      <alignment horizontal="center" vertical="center"/>
    </xf>
    <xf numFmtId="0" fontId="11" fillId="24" borderId="0" xfId="0" applyFont="1" applyFill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0" fontId="15" fillId="0" borderId="0" xfId="0" applyFont="1" applyAlignment="1" applyProtection="1">
      <alignment vertical="center"/>
    </xf>
    <xf numFmtId="0" fontId="17" fillId="4" borderId="1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17" fillId="0" borderId="0" xfId="0" applyFont="1" applyAlignment="1" applyProtection="1"/>
    <xf numFmtId="0" fontId="0" fillId="0" borderId="0" xfId="0" applyFont="1" applyAlignment="1" applyProtection="1"/>
    <xf numFmtId="0" fontId="0" fillId="0" borderId="0" xfId="0" applyFont="1"/>
    <xf numFmtId="0" fontId="15" fillId="5" borderId="1" xfId="0" applyFont="1" applyFill="1" applyBorder="1" applyAlignment="1" applyProtection="1">
      <alignment horizontal="center" vertical="center" wrapText="1"/>
    </xf>
    <xf numFmtId="0" fontId="17" fillId="9" borderId="10" xfId="0" applyFont="1" applyFill="1" applyBorder="1" applyAlignment="1" applyProtection="1">
      <alignment horizontal="center" vertical="center" wrapText="1"/>
    </xf>
    <xf numFmtId="0" fontId="15" fillId="10" borderId="10" xfId="0" applyFont="1" applyFill="1" applyBorder="1" applyAlignment="1" applyProtection="1">
      <alignment horizontal="center" vertical="center" wrapText="1"/>
    </xf>
    <xf numFmtId="0" fontId="17" fillId="11" borderId="10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17" fillId="5" borderId="7" xfId="0" applyFont="1" applyFill="1" applyBorder="1" applyAlignment="1" applyProtection="1">
      <alignment horizontal="center" vertical="center"/>
    </xf>
    <xf numFmtId="0" fontId="17" fillId="5" borderId="10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/>
    </xf>
    <xf numFmtId="44" fontId="15" fillId="0" borderId="7" xfId="0" applyNumberFormat="1" applyFont="1" applyBorder="1" applyAlignment="1" applyProtection="1">
      <alignment horizontal="center" vertical="center"/>
    </xf>
    <xf numFmtId="44" fontId="15" fillId="0" borderId="15" xfId="0" applyNumberFormat="1" applyFont="1" applyBorder="1" applyAlignment="1" applyProtection="1">
      <alignment vertical="center"/>
    </xf>
    <xf numFmtId="44" fontId="17" fillId="18" borderId="7" xfId="1" applyFont="1" applyFill="1" applyBorder="1" applyAlignment="1" applyProtection="1">
      <alignment vertical="center"/>
    </xf>
    <xf numFmtId="44" fontId="15" fillId="0" borderId="8" xfId="0" applyNumberFormat="1" applyFont="1" applyBorder="1" applyAlignment="1" applyProtection="1">
      <alignment vertical="center"/>
    </xf>
    <xf numFmtId="44" fontId="15" fillId="0" borderId="10" xfId="0" applyNumberFormat="1" applyFont="1" applyBorder="1" applyAlignment="1" applyProtection="1">
      <alignment vertical="center"/>
    </xf>
    <xf numFmtId="44" fontId="17" fillId="18" borderId="10" xfId="1" applyFont="1" applyFill="1" applyBorder="1" applyAlignment="1" applyProtection="1">
      <alignment vertical="center"/>
    </xf>
    <xf numFmtId="44" fontId="17" fillId="20" borderId="2" xfId="0" applyNumberFormat="1" applyFont="1" applyFill="1" applyBorder="1" applyAlignment="1" applyProtection="1">
      <alignment horizontal="center" vertical="center"/>
    </xf>
    <xf numFmtId="44" fontId="17" fillId="14" borderId="1" xfId="0" applyNumberFormat="1" applyFont="1" applyFill="1" applyBorder="1" applyAlignment="1" applyProtection="1">
      <alignment horizontal="center" vertical="center"/>
    </xf>
    <xf numFmtId="0" fontId="17" fillId="22" borderId="21" xfId="0" applyFont="1" applyFill="1" applyBorder="1" applyAlignment="1" applyProtection="1">
      <alignment horizontal="center" vertical="center"/>
    </xf>
    <xf numFmtId="0" fontId="17" fillId="22" borderId="2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44" fontId="15" fillId="0" borderId="1" xfId="1" applyFont="1" applyBorder="1" applyAlignment="1" applyProtection="1">
      <alignment horizontal="center" vertical="center"/>
    </xf>
    <xf numFmtId="44" fontId="17" fillId="2" borderId="1" xfId="0" applyNumberFormat="1" applyFont="1" applyFill="1" applyBorder="1" applyAlignment="1" applyProtection="1">
      <alignment vertical="center"/>
    </xf>
    <xf numFmtId="44" fontId="17" fillId="23" borderId="1" xfId="1" applyFont="1" applyFill="1" applyBorder="1" applyAlignment="1" applyProtection="1">
      <alignment vertical="center"/>
    </xf>
    <xf numFmtId="9" fontId="15" fillId="0" borderId="1" xfId="2" applyFont="1" applyBorder="1" applyAlignment="1" applyProtection="1">
      <alignment horizontal="center" vertical="center"/>
    </xf>
    <xf numFmtId="0" fontId="0" fillId="24" borderId="0" xfId="0" applyFont="1" applyFill="1" applyAlignment="1" applyProtection="1"/>
    <xf numFmtId="0" fontId="17" fillId="11" borderId="13" xfId="0" applyFont="1" applyFill="1" applyBorder="1" applyAlignment="1" applyProtection="1">
      <alignment horizontal="center" vertical="center" wrapText="1"/>
    </xf>
    <xf numFmtId="0" fontId="0" fillId="0" borderId="23" xfId="0" applyFont="1" applyBorder="1" applyAlignment="1" applyProtection="1"/>
    <xf numFmtId="0" fontId="0" fillId="0" borderId="22" xfId="0" applyFont="1" applyBorder="1" applyAlignment="1" applyProtection="1"/>
    <xf numFmtId="0" fontId="0" fillId="0" borderId="22" xfId="0" applyFont="1" applyBorder="1" applyAlignment="1">
      <alignment vertical="center"/>
    </xf>
    <xf numFmtId="0" fontId="11" fillId="24" borderId="23" xfId="0" applyFont="1" applyFill="1" applyBorder="1" applyAlignment="1">
      <alignment vertical="center"/>
    </xf>
    <xf numFmtId="0" fontId="10" fillId="24" borderId="23" xfId="0" applyFont="1" applyFill="1" applyBorder="1" applyAlignment="1" applyProtection="1"/>
    <xf numFmtId="0" fontId="0" fillId="0" borderId="25" xfId="0" applyFont="1" applyBorder="1" applyAlignment="1" applyProtection="1"/>
    <xf numFmtId="0" fontId="15" fillId="0" borderId="24" xfId="0" applyFont="1" applyBorder="1" applyAlignment="1" applyProtection="1"/>
    <xf numFmtId="0" fontId="15" fillId="0" borderId="26" xfId="0" applyFont="1" applyBorder="1" applyAlignment="1" applyProtection="1"/>
    <xf numFmtId="0" fontId="10" fillId="24" borderId="27" xfId="0" applyFont="1" applyFill="1" applyBorder="1" applyAlignment="1" applyProtection="1"/>
    <xf numFmtId="0" fontId="10" fillId="24" borderId="30" xfId="0" applyFont="1" applyFill="1" applyBorder="1" applyAlignment="1" applyProtection="1"/>
    <xf numFmtId="0" fontId="0" fillId="0" borderId="28" xfId="0" applyFont="1" applyBorder="1" applyAlignment="1" applyProtection="1"/>
    <xf numFmtId="0" fontId="12" fillId="0" borderId="28" xfId="3" applyFont="1" applyBorder="1"/>
    <xf numFmtId="0" fontId="0" fillId="0" borderId="31" xfId="0" applyFont="1" applyBorder="1" applyAlignment="1" applyProtection="1"/>
    <xf numFmtId="0" fontId="0" fillId="24" borderId="32" xfId="0" applyFont="1" applyFill="1" applyBorder="1" applyAlignment="1" applyProtection="1"/>
    <xf numFmtId="0" fontId="12" fillId="24" borderId="32" xfId="3" applyFont="1" applyFill="1" applyBorder="1"/>
    <xf numFmtId="0" fontId="0" fillId="0" borderId="29" xfId="0" applyFont="1" applyBorder="1" applyAlignment="1" applyProtection="1">
      <alignment horizontal="center"/>
    </xf>
    <xf numFmtId="0" fontId="23" fillId="24" borderId="35" xfId="0" applyFont="1" applyFill="1" applyBorder="1" applyAlignment="1" applyProtection="1">
      <alignment vertical="top" wrapText="1"/>
    </xf>
    <xf numFmtId="0" fontId="23" fillId="24" borderId="37" xfId="0" applyFont="1" applyFill="1" applyBorder="1" applyAlignment="1" applyProtection="1">
      <alignment vertical="top" wrapText="1"/>
    </xf>
    <xf numFmtId="0" fontId="12" fillId="24" borderId="33" xfId="3" applyFont="1" applyFill="1" applyBorder="1"/>
    <xf numFmtId="0" fontId="0" fillId="24" borderId="33" xfId="0" applyFont="1" applyFill="1" applyBorder="1" applyAlignment="1" applyProtection="1"/>
    <xf numFmtId="0" fontId="24" fillId="24" borderId="26" xfId="0" applyFont="1" applyFill="1" applyBorder="1" applyAlignment="1" applyProtection="1"/>
    <xf numFmtId="0" fontId="17" fillId="12" borderId="1" xfId="0" applyFont="1" applyFill="1" applyBorder="1" applyAlignment="1" applyProtection="1">
      <alignment horizontal="center" vertical="center" wrapText="1"/>
    </xf>
    <xf numFmtId="0" fontId="15" fillId="13" borderId="11" xfId="0" applyFont="1" applyFill="1" applyBorder="1" applyAlignment="1" applyProtection="1">
      <alignment horizontal="left" vertical="center" wrapText="1" indent="1"/>
    </xf>
    <xf numFmtId="0" fontId="15" fillId="13" borderId="12" xfId="0" applyFont="1" applyFill="1" applyBorder="1" applyAlignment="1" applyProtection="1">
      <alignment horizontal="left" vertical="center" wrapText="1" indent="1"/>
    </xf>
    <xf numFmtId="0" fontId="20" fillId="13" borderId="7" xfId="0" applyFont="1" applyFill="1" applyBorder="1" applyAlignment="1" applyProtection="1">
      <alignment horizontal="center" vertical="center"/>
    </xf>
    <xf numFmtId="0" fontId="20" fillId="13" borderId="10" xfId="0" applyFont="1" applyFill="1" applyBorder="1" applyAlignment="1" applyProtection="1">
      <alignment horizontal="center" vertical="center"/>
    </xf>
    <xf numFmtId="0" fontId="17" fillId="14" borderId="1" xfId="0" applyFont="1" applyFill="1" applyBorder="1" applyAlignment="1" applyProtection="1">
      <alignment horizontal="center" vertical="center"/>
    </xf>
    <xf numFmtId="44" fontId="17" fillId="5" borderId="1" xfId="1" applyFont="1" applyFill="1" applyBorder="1" applyAlignment="1" applyProtection="1">
      <alignment horizontal="center" vertical="center"/>
    </xf>
    <xf numFmtId="0" fontId="17" fillId="17" borderId="15" xfId="0" applyFont="1" applyFill="1" applyBorder="1" applyAlignment="1" applyProtection="1">
      <alignment horizontal="center" vertical="center" wrapText="1"/>
    </xf>
    <xf numFmtId="0" fontId="17" fillId="17" borderId="16" xfId="0" applyFont="1" applyFill="1" applyBorder="1" applyAlignment="1" applyProtection="1">
      <alignment horizontal="center" vertical="center" wrapText="1"/>
    </xf>
    <xf numFmtId="0" fontId="17" fillId="6" borderId="5" xfId="0" applyFont="1" applyFill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17" fillId="6" borderId="8" xfId="0" applyFont="1" applyFill="1" applyBorder="1" applyAlignment="1" applyProtection="1">
      <alignment horizontal="center" vertical="center" wrapText="1"/>
    </xf>
    <xf numFmtId="0" fontId="17" fillId="6" borderId="9" xfId="0" applyFont="1" applyFill="1" applyBorder="1" applyAlignment="1" applyProtection="1">
      <alignment horizontal="center" vertical="center" wrapText="1"/>
    </xf>
    <xf numFmtId="0" fontId="17" fillId="7" borderId="15" xfId="0" applyFont="1" applyFill="1" applyBorder="1" applyAlignment="1" applyProtection="1">
      <alignment horizontal="center" vertical="center" wrapText="1"/>
    </xf>
    <xf numFmtId="0" fontId="17" fillId="7" borderId="16" xfId="0" applyFont="1" applyFill="1" applyBorder="1" applyAlignment="1" applyProtection="1">
      <alignment horizontal="center" vertical="center" wrapText="1"/>
    </xf>
    <xf numFmtId="0" fontId="21" fillId="13" borderId="11" xfId="0" applyFont="1" applyFill="1" applyBorder="1" applyAlignment="1" applyProtection="1">
      <alignment horizontal="left" vertical="center" wrapText="1" indent="1"/>
    </xf>
    <xf numFmtId="0" fontId="21" fillId="13" borderId="17" xfId="0" applyFont="1" applyFill="1" applyBorder="1" applyAlignment="1" applyProtection="1">
      <alignment horizontal="left" vertical="center" wrapText="1" indent="1"/>
    </xf>
    <xf numFmtId="0" fontId="16" fillId="3" borderId="2" xfId="0" applyFont="1" applyFill="1" applyBorder="1" applyAlignment="1" applyProtection="1">
      <alignment horizontal="center" vertical="center"/>
    </xf>
    <xf numFmtId="0" fontId="16" fillId="3" borderId="3" xfId="0" applyFont="1" applyFill="1" applyBorder="1" applyAlignment="1" applyProtection="1">
      <alignment horizontal="center" vertical="center"/>
    </xf>
    <xf numFmtId="0" fontId="16" fillId="3" borderId="4" xfId="0" applyFont="1" applyFill="1" applyBorder="1" applyAlignment="1" applyProtection="1">
      <alignment horizontal="center" vertical="center"/>
    </xf>
    <xf numFmtId="0" fontId="17" fillId="7" borderId="7" xfId="0" applyFont="1" applyFill="1" applyBorder="1" applyAlignment="1" applyProtection="1">
      <alignment horizontal="center" vertical="center" wrapText="1"/>
    </xf>
    <xf numFmtId="0" fontId="17" fillId="7" borderId="10" xfId="0" applyFont="1" applyFill="1" applyBorder="1" applyAlignment="1" applyProtection="1">
      <alignment horizontal="center" vertical="center" wrapText="1"/>
    </xf>
    <xf numFmtId="0" fontId="17" fillId="8" borderId="7" xfId="0" applyFont="1" applyFill="1" applyBorder="1" applyAlignment="1" applyProtection="1">
      <alignment horizontal="center" vertical="center" wrapText="1"/>
    </xf>
    <xf numFmtId="0" fontId="17" fillId="7" borderId="11" xfId="0" applyFont="1" applyFill="1" applyBorder="1" applyAlignment="1" applyProtection="1">
      <alignment horizontal="center" vertical="center" wrapText="1"/>
    </xf>
    <xf numFmtId="44" fontId="21" fillId="13" borderId="1" xfId="1" applyFont="1" applyFill="1" applyBorder="1" applyAlignment="1" applyProtection="1">
      <alignment horizontal="center" vertical="center"/>
    </xf>
    <xf numFmtId="44" fontId="17" fillId="15" borderId="1" xfId="1" applyFont="1" applyFill="1" applyBorder="1" applyAlignment="1" applyProtection="1">
      <alignment vertical="center"/>
    </xf>
    <xf numFmtId="44" fontId="17" fillId="14" borderId="2" xfId="1" applyFont="1" applyFill="1" applyBorder="1" applyAlignment="1" applyProtection="1">
      <alignment horizontal="center" vertical="center"/>
    </xf>
    <xf numFmtId="0" fontId="15" fillId="13" borderId="13" xfId="0" applyFont="1" applyFill="1" applyBorder="1" applyAlignment="1" applyProtection="1">
      <alignment horizontal="left" vertical="center" indent="1"/>
    </xf>
    <xf numFmtId="0" fontId="15" fillId="13" borderId="14" xfId="0" applyFont="1" applyFill="1" applyBorder="1" applyAlignment="1" applyProtection="1">
      <alignment horizontal="left" vertical="center" indent="1"/>
    </xf>
    <xf numFmtId="0" fontId="17" fillId="16" borderId="15" xfId="0" applyFont="1" applyFill="1" applyBorder="1" applyAlignment="1" applyProtection="1">
      <alignment horizontal="center" vertical="center" wrapText="1"/>
    </xf>
    <xf numFmtId="0" fontId="17" fillId="16" borderId="16" xfId="0" applyFont="1" applyFill="1" applyBorder="1" applyAlignment="1" applyProtection="1">
      <alignment horizontal="center" vertical="center" wrapText="1"/>
    </xf>
    <xf numFmtId="0" fontId="22" fillId="24" borderId="34" xfId="0" applyFont="1" applyFill="1" applyBorder="1" applyAlignment="1">
      <alignment horizontal="left" vertical="top" wrapText="1"/>
    </xf>
    <xf numFmtId="0" fontId="22" fillId="24" borderId="36" xfId="0" applyFont="1" applyFill="1" applyBorder="1" applyAlignment="1">
      <alignment horizontal="left" vertical="top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 applyProtection="1">
      <alignment horizontal="center" vertical="center" wrapText="1"/>
    </xf>
    <xf numFmtId="0" fontId="17" fillId="2" borderId="15" xfId="0" applyFont="1" applyFill="1" applyBorder="1" applyAlignment="1" applyProtection="1">
      <alignment horizontal="center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left" vertical="center" indent="1"/>
    </xf>
    <xf numFmtId="0" fontId="15" fillId="0" borderId="12" xfId="0" applyFont="1" applyBorder="1" applyAlignment="1" applyProtection="1">
      <alignment horizontal="left" vertical="center" indent="1"/>
    </xf>
    <xf numFmtId="44" fontId="20" fillId="13" borderId="7" xfId="1" applyFont="1" applyFill="1" applyBorder="1" applyAlignment="1" applyProtection="1">
      <alignment horizontal="center" vertical="center"/>
    </xf>
    <xf numFmtId="44" fontId="20" fillId="13" borderId="10" xfId="1" applyFont="1" applyFill="1" applyBorder="1" applyAlignment="1" applyProtection="1">
      <alignment horizontal="center" vertical="center"/>
    </xf>
    <xf numFmtId="44" fontId="17" fillId="14" borderId="7" xfId="1" applyFont="1" applyFill="1" applyBorder="1" applyAlignment="1" applyProtection="1">
      <alignment horizontal="center" vertical="center"/>
    </xf>
    <xf numFmtId="44" fontId="17" fillId="19" borderId="10" xfId="1" applyFont="1" applyFill="1" applyBorder="1" applyAlignment="1" applyProtection="1"/>
    <xf numFmtId="0" fontId="21" fillId="13" borderId="18" xfId="0" applyFont="1" applyFill="1" applyBorder="1" applyAlignment="1" applyProtection="1">
      <alignment horizontal="left" vertical="center" wrapText="1" indent="1"/>
    </xf>
    <xf numFmtId="0" fontId="21" fillId="13" borderId="19" xfId="0" applyFont="1" applyFill="1" applyBorder="1" applyAlignment="1" applyProtection="1">
      <alignment horizontal="left" vertical="center" wrapText="1" indent="1"/>
    </xf>
    <xf numFmtId="0" fontId="15" fillId="0" borderId="13" xfId="0" applyFont="1" applyBorder="1" applyAlignment="1" applyProtection="1">
      <alignment horizontal="left" vertical="center" indent="1"/>
    </xf>
    <xf numFmtId="0" fontId="15" fillId="0" borderId="14" xfId="0" applyFont="1" applyBorder="1" applyAlignment="1" applyProtection="1">
      <alignment horizontal="left" vertical="center" indent="1"/>
    </xf>
    <xf numFmtId="0" fontId="17" fillId="13" borderId="2" xfId="0" applyFont="1" applyFill="1" applyBorder="1" applyAlignment="1" applyProtection="1">
      <alignment horizontal="left" vertical="center" wrapText="1" indent="1"/>
    </xf>
    <xf numFmtId="0" fontId="17" fillId="13" borderId="4" xfId="0" applyFont="1" applyFill="1" applyBorder="1" applyAlignment="1" applyProtection="1">
      <alignment horizontal="left" vertical="center" wrapText="1" inden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7" fillId="17" borderId="20" xfId="0" applyFont="1" applyFill="1" applyBorder="1" applyAlignment="1" applyProtection="1">
      <alignment horizontal="center" vertical="center" wrapText="1"/>
    </xf>
    <xf numFmtId="0" fontId="17" fillId="21" borderId="11" xfId="0" applyFont="1" applyFill="1" applyBorder="1" applyAlignment="1" applyProtection="1">
      <alignment horizontal="center" vertical="center"/>
    </xf>
    <xf numFmtId="0" fontId="17" fillId="21" borderId="12" xfId="0" applyFont="1" applyFill="1" applyBorder="1" applyAlignment="1" applyProtection="1">
      <alignment horizontal="center" vertical="center"/>
    </xf>
    <xf numFmtId="0" fontId="17" fillId="21" borderId="17" xfId="0" applyFont="1" applyFill="1" applyBorder="1" applyAlignment="1" applyProtection="1">
      <alignment horizontal="center" vertical="center"/>
    </xf>
    <xf numFmtId="0" fontId="17" fillId="21" borderId="7" xfId="0" applyFont="1" applyFill="1" applyBorder="1" applyAlignment="1" applyProtection="1">
      <alignment horizontal="center" vertical="center" wrapText="1"/>
    </xf>
    <xf numFmtId="0" fontId="17" fillId="21" borderId="21" xfId="0" applyFont="1" applyFill="1" applyBorder="1" applyAlignment="1" applyProtection="1">
      <alignment horizontal="center" vertical="center" wrapText="1"/>
    </xf>
    <xf numFmtId="0" fontId="7" fillId="12" borderId="1" xfId="0" applyFont="1" applyFill="1" applyBorder="1" applyAlignment="1" applyProtection="1">
      <alignment horizontal="center" vertical="center" wrapText="1"/>
    </xf>
    <xf numFmtId="0" fontId="6" fillId="13" borderId="11" xfId="0" applyFont="1" applyFill="1" applyBorder="1" applyAlignment="1" applyProtection="1">
      <alignment horizontal="left" vertical="center" wrapText="1" indent="1"/>
    </xf>
    <xf numFmtId="0" fontId="6" fillId="13" borderId="12" xfId="0" applyFont="1" applyFill="1" applyBorder="1" applyAlignment="1" applyProtection="1">
      <alignment horizontal="left" vertical="center" wrapText="1" indent="1"/>
    </xf>
    <xf numFmtId="0" fontId="8" fillId="13" borderId="7" xfId="0" applyFont="1" applyFill="1" applyBorder="1" applyAlignment="1" applyProtection="1">
      <alignment horizontal="center" vertical="center"/>
    </xf>
    <xf numFmtId="0" fontId="8" fillId="13" borderId="10" xfId="0" applyFont="1" applyFill="1" applyBorder="1" applyAlignment="1" applyProtection="1">
      <alignment horizontal="center" vertical="center"/>
    </xf>
    <xf numFmtId="0" fontId="4" fillId="14" borderId="1" xfId="0" applyFont="1" applyFill="1" applyBorder="1" applyAlignment="1" applyProtection="1">
      <alignment horizontal="center" vertical="center"/>
    </xf>
    <xf numFmtId="44" fontId="4" fillId="5" borderId="1" xfId="1" applyFont="1" applyFill="1" applyBorder="1" applyAlignment="1" applyProtection="1">
      <alignment horizontal="center" vertical="center"/>
    </xf>
    <xf numFmtId="0" fontId="4" fillId="17" borderId="15" xfId="0" applyFont="1" applyFill="1" applyBorder="1" applyAlignment="1" applyProtection="1">
      <alignment horizontal="center" vertical="center" wrapText="1"/>
    </xf>
    <xf numFmtId="0" fontId="4" fillId="17" borderId="16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7" borderId="15" xfId="0" applyFont="1" applyFill="1" applyBorder="1" applyAlignment="1" applyProtection="1">
      <alignment horizontal="center" vertical="center" wrapText="1"/>
    </xf>
    <xf numFmtId="0" fontId="7" fillId="7" borderId="16" xfId="0" applyFont="1" applyFill="1" applyBorder="1" applyAlignment="1" applyProtection="1">
      <alignment horizontal="center" vertical="center" wrapText="1"/>
    </xf>
    <xf numFmtId="0" fontId="9" fillId="13" borderId="11" xfId="0" applyFont="1" applyFill="1" applyBorder="1" applyAlignment="1" applyProtection="1">
      <alignment horizontal="left" vertical="center" wrapText="1" indent="1"/>
    </xf>
    <xf numFmtId="0" fontId="9" fillId="13" borderId="17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0" xfId="0" applyFont="1" applyFill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center" vertical="center" wrapText="1"/>
    </xf>
    <xf numFmtId="44" fontId="9" fillId="13" borderId="1" xfId="1" applyFont="1" applyFill="1" applyBorder="1" applyAlignment="1" applyProtection="1">
      <alignment horizontal="center" vertical="center"/>
    </xf>
    <xf numFmtId="44" fontId="4" fillId="15" borderId="1" xfId="1" applyFont="1" applyFill="1" applyBorder="1" applyAlignment="1" applyProtection="1">
      <alignment vertical="center"/>
    </xf>
    <xf numFmtId="44" fontId="4" fillId="14" borderId="1" xfId="1" applyFont="1" applyFill="1" applyBorder="1" applyAlignment="1" applyProtection="1">
      <alignment horizontal="center" vertical="center"/>
    </xf>
    <xf numFmtId="0" fontId="6" fillId="13" borderId="13" xfId="0" applyFont="1" applyFill="1" applyBorder="1" applyAlignment="1" applyProtection="1">
      <alignment horizontal="left" vertical="center" indent="1"/>
    </xf>
    <xf numFmtId="0" fontId="6" fillId="13" borderId="14" xfId="0" applyFont="1" applyFill="1" applyBorder="1" applyAlignment="1" applyProtection="1">
      <alignment horizontal="left" vertical="center" indent="1"/>
    </xf>
    <xf numFmtId="0" fontId="4" fillId="16" borderId="15" xfId="0" applyFont="1" applyFill="1" applyBorder="1" applyAlignment="1" applyProtection="1">
      <alignment horizontal="center" vertical="center" wrapText="1"/>
    </xf>
    <xf numFmtId="0" fontId="4" fillId="16" borderId="16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left" vertical="center" indent="1"/>
    </xf>
    <xf numFmtId="0" fontId="6" fillId="0" borderId="12" xfId="0" applyFont="1" applyBorder="1" applyAlignment="1" applyProtection="1">
      <alignment horizontal="left" vertical="center" indent="1"/>
    </xf>
    <xf numFmtId="44" fontId="8" fillId="13" borderId="7" xfId="1" applyFont="1" applyFill="1" applyBorder="1" applyAlignment="1" applyProtection="1">
      <alignment horizontal="center" vertical="center"/>
    </xf>
    <xf numFmtId="44" fontId="8" fillId="13" borderId="10" xfId="1" applyFont="1" applyFill="1" applyBorder="1" applyAlignment="1" applyProtection="1">
      <alignment horizontal="center" vertical="center"/>
    </xf>
    <xf numFmtId="44" fontId="4" fillId="14" borderId="7" xfId="1" applyFont="1" applyFill="1" applyBorder="1" applyAlignment="1" applyProtection="1">
      <alignment horizontal="center" vertical="center"/>
    </xf>
    <xf numFmtId="44" fontId="4" fillId="19" borderId="10" xfId="1" applyFont="1" applyFill="1" applyBorder="1" applyAlignment="1" applyProtection="1"/>
    <xf numFmtId="0" fontId="9" fillId="13" borderId="18" xfId="0" applyFont="1" applyFill="1" applyBorder="1" applyAlignment="1" applyProtection="1">
      <alignment horizontal="left" vertical="center" wrapText="1" indent="1"/>
    </xf>
    <xf numFmtId="0" fontId="9" fillId="13" borderId="19" xfId="0" applyFont="1" applyFill="1" applyBorder="1" applyAlignment="1" applyProtection="1">
      <alignment horizontal="left" vertical="center" wrapText="1" indent="1"/>
    </xf>
    <xf numFmtId="0" fontId="6" fillId="0" borderId="13" xfId="0" applyFont="1" applyBorder="1" applyAlignment="1" applyProtection="1">
      <alignment horizontal="left" vertical="center" indent="1"/>
    </xf>
    <xf numFmtId="0" fontId="6" fillId="0" borderId="14" xfId="0" applyFont="1" applyBorder="1" applyAlignment="1" applyProtection="1">
      <alignment horizontal="left" vertical="center" indent="1"/>
    </xf>
    <xf numFmtId="0" fontId="4" fillId="13" borderId="2" xfId="0" applyFont="1" applyFill="1" applyBorder="1" applyAlignment="1" applyProtection="1">
      <alignment horizontal="left" vertical="center" wrapText="1" indent="1"/>
    </xf>
    <xf numFmtId="0" fontId="4" fillId="13" borderId="4" xfId="0" applyFont="1" applyFill="1" applyBorder="1" applyAlignment="1" applyProtection="1">
      <alignment horizontal="left" vertical="center" wrapText="1" inden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4" fillId="17" borderId="20" xfId="0" applyFont="1" applyFill="1" applyBorder="1" applyAlignment="1" applyProtection="1">
      <alignment horizontal="center" vertical="center" wrapText="1"/>
    </xf>
    <xf numFmtId="0" fontId="7" fillId="21" borderId="11" xfId="0" applyFont="1" applyFill="1" applyBorder="1" applyAlignment="1" applyProtection="1">
      <alignment horizontal="center" vertical="center"/>
    </xf>
    <xf numFmtId="0" fontId="7" fillId="21" borderId="12" xfId="0" applyFont="1" applyFill="1" applyBorder="1" applyAlignment="1" applyProtection="1">
      <alignment horizontal="center" vertical="center"/>
    </xf>
    <xf numFmtId="0" fontId="7" fillId="21" borderId="17" xfId="0" applyFont="1" applyFill="1" applyBorder="1" applyAlignment="1" applyProtection="1">
      <alignment horizontal="center" vertical="center"/>
    </xf>
    <xf numFmtId="0" fontId="7" fillId="21" borderId="7" xfId="0" applyFont="1" applyFill="1" applyBorder="1" applyAlignment="1" applyProtection="1">
      <alignment horizontal="center" vertical="center" wrapText="1"/>
    </xf>
    <xf numFmtId="0" fontId="7" fillId="21" borderId="21" xfId="0" applyFont="1" applyFill="1" applyBorder="1" applyAlignment="1" applyProtection="1">
      <alignment horizontal="center" vertical="center" wrapText="1"/>
    </xf>
    <xf numFmtId="0" fontId="26" fillId="24" borderId="39" xfId="3" applyFont="1" applyFill="1" applyBorder="1"/>
    <xf numFmtId="0" fontId="26" fillId="24" borderId="40" xfId="3" applyFont="1" applyFill="1" applyBorder="1"/>
    <xf numFmtId="0" fontId="25" fillId="0" borderId="38" xfId="0" applyFont="1" applyBorder="1" applyAlignment="1" applyProtection="1"/>
    <xf numFmtId="0" fontId="23" fillId="2" borderId="41" xfId="0" applyFont="1" applyFill="1" applyBorder="1" applyAlignment="1" applyProtection="1">
      <alignment wrapText="1"/>
    </xf>
  </cellXfs>
  <cellStyles count="4">
    <cellStyle name="Lien hypertexte" xfId="3" builtinId="8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au-seine-normandie.fr/sites/public_file/12e-programme/FORMULAIRES/12e_Guide_Utilisation_Demande_ETP_REGIE_REEL_VF.pdf" TargetMode="External"/><Relationship Id="rId1" Type="http://schemas.openxmlformats.org/officeDocument/2006/relationships/hyperlink" Target="https://www.eau-seine-normandie.fr/sites/public_file/12e-programme/FORMULAIRES/12e_Annexe_2_ANIMATION_Budget_previsionnel_realise_AIDE_REEL_VF.xlsx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D730-9660-40E5-8BA1-A34F8E8F8650}">
  <dimension ref="A1:AML24"/>
  <sheetViews>
    <sheetView tabSelected="1" topLeftCell="A13" zoomScale="85" zoomScaleNormal="85" workbookViewId="0">
      <selection activeCell="B20" sqref="B20"/>
    </sheetView>
  </sheetViews>
  <sheetFormatPr baseColWidth="10" defaultColWidth="9.81640625" defaultRowHeight="14.5" x14ac:dyDescent="0.35"/>
  <cols>
    <col min="1" max="1" width="17" style="39" customWidth="1"/>
    <col min="2" max="2" width="21.54296875" style="39" customWidth="1"/>
    <col min="3" max="3" width="17.1796875" style="39" customWidth="1"/>
    <col min="4" max="6" width="14.81640625" style="39" customWidth="1"/>
    <col min="7" max="7" width="27.26953125" style="39" customWidth="1"/>
    <col min="8" max="8" width="14.81640625" style="39" customWidth="1"/>
    <col min="9" max="9" width="39.1796875" style="39" customWidth="1"/>
    <col min="10" max="10" width="14.81640625" style="39" customWidth="1"/>
    <col min="11" max="11" width="20.7265625" style="39" customWidth="1"/>
    <col min="12" max="12" width="14.81640625" style="39" customWidth="1"/>
    <col min="13" max="1022" width="11" style="39" customWidth="1"/>
    <col min="1023" max="1024" width="11.81640625" style="39" customWidth="1"/>
    <col min="1025" max="16384" width="9.81640625" style="40"/>
  </cols>
  <sheetData>
    <row r="1" spans="1:1026" s="37" customFormat="1" ht="24" thickBot="1" x14ac:dyDescent="0.35">
      <c r="A1" s="33" t="s">
        <v>0</v>
      </c>
      <c r="B1" s="34"/>
      <c r="C1" s="104" t="s">
        <v>31</v>
      </c>
      <c r="D1" s="105"/>
      <c r="E1" s="105"/>
      <c r="F1" s="105"/>
      <c r="G1" s="105"/>
      <c r="H1" s="105"/>
      <c r="I1" s="105"/>
      <c r="J1" s="106"/>
      <c r="K1" s="35"/>
      <c r="L1" s="36" t="s">
        <v>30</v>
      </c>
    </row>
    <row r="2" spans="1:1026" ht="40" customHeight="1" thickBot="1" x14ac:dyDescent="0.4">
      <c r="A2" s="34"/>
      <c r="B2" s="34"/>
      <c r="C2" s="34"/>
      <c r="D2" s="38"/>
      <c r="E2" s="38"/>
      <c r="F2" s="38"/>
      <c r="G2" s="34"/>
      <c r="H2" s="34"/>
      <c r="I2" s="34"/>
      <c r="J2" s="34"/>
      <c r="K2" s="34"/>
      <c r="L2" s="34"/>
    </row>
    <row r="3" spans="1:1026" ht="26.5" thickBot="1" x14ac:dyDescent="0.4">
      <c r="A3" s="41" t="s">
        <v>1</v>
      </c>
      <c r="B3" s="34"/>
      <c r="C3" s="34"/>
      <c r="D3" s="38"/>
      <c r="E3" s="38"/>
      <c r="F3" s="38"/>
      <c r="G3" s="34"/>
      <c r="H3" s="34"/>
      <c r="I3" s="34"/>
      <c r="J3" s="34"/>
      <c r="K3" s="34"/>
      <c r="L3" s="34"/>
    </row>
    <row r="4" spans="1:1026" ht="33" customHeight="1" x14ac:dyDescent="0.35">
      <c r="A4" s="34"/>
      <c r="B4" s="34"/>
      <c r="C4" s="34"/>
      <c r="D4" s="96" t="s">
        <v>2</v>
      </c>
      <c r="E4" s="97"/>
      <c r="F4" s="107" t="s">
        <v>34</v>
      </c>
      <c r="G4" s="109" t="s">
        <v>4</v>
      </c>
      <c r="H4" s="109"/>
      <c r="I4" s="107" t="s">
        <v>36</v>
      </c>
      <c r="J4" s="110"/>
      <c r="K4" s="66"/>
      <c r="L4" s="67"/>
      <c r="AMH4" s="40"/>
      <c r="AMI4" s="40"/>
      <c r="AMJ4" s="40"/>
    </row>
    <row r="5" spans="1:1026" s="45" customFormat="1" ht="100.5" customHeight="1" thickBot="1" x14ac:dyDescent="0.35">
      <c r="A5" s="34"/>
      <c r="B5" s="34"/>
      <c r="C5" s="34"/>
      <c r="D5" s="98"/>
      <c r="E5" s="99"/>
      <c r="F5" s="108"/>
      <c r="G5" s="42" t="s">
        <v>6</v>
      </c>
      <c r="H5" s="43" t="s">
        <v>7</v>
      </c>
      <c r="I5" s="44" t="s">
        <v>38</v>
      </c>
      <c r="J5" s="65" t="s">
        <v>35</v>
      </c>
      <c r="K5" s="69"/>
      <c r="L5" s="68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</row>
    <row r="6" spans="1:1026" ht="40" customHeight="1" thickBot="1" x14ac:dyDescent="0.4">
      <c r="A6" s="87" t="s">
        <v>10</v>
      </c>
      <c r="B6" s="88" t="s">
        <v>11</v>
      </c>
      <c r="C6" s="89"/>
      <c r="D6" s="46"/>
      <c r="E6" s="90">
        <f>SUM(D6:D7)</f>
        <v>0</v>
      </c>
      <c r="F6" s="92"/>
      <c r="G6" s="93"/>
      <c r="H6" s="111">
        <f>G6*E6</f>
        <v>0</v>
      </c>
      <c r="I6" s="112">
        <f>IF(G6&lt;450,G6,450)</f>
        <v>0</v>
      </c>
      <c r="J6" s="113">
        <f>(I6*F6)</f>
        <v>0</v>
      </c>
      <c r="K6" s="70"/>
      <c r="L6" s="67"/>
      <c r="AMH6" s="40"/>
      <c r="AMI6" s="40"/>
      <c r="AMJ6" s="40"/>
    </row>
    <row r="7" spans="1:1026" ht="40" customHeight="1" thickBot="1" x14ac:dyDescent="0.4">
      <c r="A7" s="87"/>
      <c r="B7" s="114" t="s">
        <v>12</v>
      </c>
      <c r="C7" s="115"/>
      <c r="D7" s="47"/>
      <c r="E7" s="91"/>
      <c r="F7" s="92"/>
      <c r="G7" s="93"/>
      <c r="H7" s="111"/>
      <c r="I7" s="112"/>
      <c r="J7" s="113"/>
      <c r="K7" s="71"/>
      <c r="AMH7" s="40"/>
      <c r="AMI7" s="40"/>
      <c r="AMJ7" s="40"/>
    </row>
    <row r="8" spans="1:1026" ht="40" customHeight="1" thickBot="1" x14ac:dyDescent="0.4">
      <c r="A8" s="34"/>
      <c r="B8" s="34"/>
      <c r="C8" s="34"/>
      <c r="D8" s="38"/>
      <c r="E8" s="38"/>
      <c r="F8" s="86"/>
      <c r="G8" s="73"/>
      <c r="H8" s="34"/>
      <c r="I8" s="34"/>
      <c r="J8" s="34"/>
      <c r="K8" s="72"/>
      <c r="L8" s="34"/>
    </row>
    <row r="9" spans="1:1026" ht="35.15" customHeight="1" thickBot="1" x14ac:dyDescent="0.4">
      <c r="A9" s="34"/>
      <c r="B9" s="34"/>
      <c r="C9" s="34"/>
      <c r="D9" s="38"/>
      <c r="E9" s="38"/>
      <c r="F9" s="72"/>
      <c r="G9" s="34"/>
      <c r="H9" s="34"/>
      <c r="J9" s="116" t="s">
        <v>13</v>
      </c>
      <c r="K9" s="94" t="s">
        <v>39</v>
      </c>
      <c r="L9" s="48"/>
      <c r="AMJ9" s="40"/>
    </row>
    <row r="10" spans="1:1026" ht="35.15" customHeight="1" thickBot="1" x14ac:dyDescent="0.4">
      <c r="A10" s="34"/>
      <c r="B10" s="34"/>
      <c r="C10" s="34"/>
      <c r="D10" s="96" t="s">
        <v>4</v>
      </c>
      <c r="E10" s="97"/>
      <c r="F10" s="100" t="s">
        <v>37</v>
      </c>
      <c r="H10" s="34"/>
      <c r="J10" s="117"/>
      <c r="K10" s="95"/>
      <c r="L10" s="74"/>
      <c r="M10" s="67"/>
      <c r="AMI10" s="40"/>
      <c r="AMJ10" s="40"/>
    </row>
    <row r="11" spans="1:1026" s="45" customFormat="1" ht="15" thickBot="1" x14ac:dyDescent="0.35">
      <c r="A11" s="34"/>
      <c r="B11" s="34"/>
      <c r="C11" s="34"/>
      <c r="D11" s="98"/>
      <c r="E11" s="99"/>
      <c r="F11" s="101"/>
      <c r="G11" s="32"/>
      <c r="H11" s="102" t="s">
        <v>16</v>
      </c>
      <c r="I11" s="103"/>
      <c r="J11" s="49">
        <f>H6</f>
        <v>0</v>
      </c>
      <c r="K11" s="50">
        <f>J6</f>
        <v>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</row>
    <row r="12" spans="1:1026" ht="40" customHeight="1" thickBot="1" x14ac:dyDescent="0.4">
      <c r="A12" s="122" t="s">
        <v>17</v>
      </c>
      <c r="B12" s="124" t="s">
        <v>18</v>
      </c>
      <c r="C12" s="125"/>
      <c r="D12" s="51"/>
      <c r="E12" s="126">
        <f>SUM(D12:D13)</f>
        <v>0</v>
      </c>
      <c r="F12" s="128"/>
      <c r="H12" s="130" t="s">
        <v>17</v>
      </c>
      <c r="I12" s="131"/>
      <c r="J12" s="52">
        <f>E12</f>
        <v>0</v>
      </c>
      <c r="K12" s="53">
        <f>F12</f>
        <v>0</v>
      </c>
      <c r="AMH12" s="40"/>
      <c r="AMI12" s="40"/>
      <c r="AMJ12" s="40"/>
    </row>
    <row r="13" spans="1:1026" ht="40" customHeight="1" thickBot="1" x14ac:dyDescent="0.4">
      <c r="A13" s="123"/>
      <c r="B13" s="132" t="s">
        <v>12</v>
      </c>
      <c r="C13" s="133"/>
      <c r="D13" s="54"/>
      <c r="E13" s="127"/>
      <c r="F13" s="129"/>
      <c r="H13" s="134" t="s">
        <v>19</v>
      </c>
      <c r="I13" s="135"/>
      <c r="J13" s="55">
        <f>J11+J12</f>
        <v>0</v>
      </c>
      <c r="K13" s="56">
        <f>K11+K12</f>
        <v>0</v>
      </c>
      <c r="AMH13" s="40"/>
      <c r="AMI13" s="40"/>
      <c r="AMJ13" s="40"/>
    </row>
    <row r="14" spans="1:1026" x14ac:dyDescent="0.35">
      <c r="A14" s="34"/>
      <c r="B14" s="34"/>
      <c r="C14" s="34"/>
      <c r="D14" s="38"/>
      <c r="E14" s="38"/>
      <c r="F14" s="86"/>
      <c r="G14" s="34"/>
      <c r="H14" s="34"/>
      <c r="I14" s="34"/>
    </row>
    <row r="15" spans="1:1026" ht="40" customHeight="1" thickBot="1" x14ac:dyDescent="0.4">
      <c r="A15" s="34"/>
      <c r="B15" s="34"/>
      <c r="C15" s="34"/>
      <c r="D15" s="38"/>
      <c r="E15" s="38"/>
      <c r="F15" s="38"/>
      <c r="G15" s="34"/>
      <c r="H15" s="34"/>
      <c r="I15" s="34"/>
      <c r="J15" s="34"/>
      <c r="K15" s="34"/>
      <c r="L15" s="34"/>
    </row>
    <row r="16" spans="1:1026" x14ac:dyDescent="0.35">
      <c r="A16" s="34"/>
      <c r="B16" s="136" t="s">
        <v>20</v>
      </c>
      <c r="C16" s="94" t="s">
        <v>40</v>
      </c>
      <c r="D16" s="139" t="s">
        <v>22</v>
      </c>
      <c r="E16" s="140"/>
      <c r="F16" s="141"/>
      <c r="G16" s="142" t="s">
        <v>23</v>
      </c>
      <c r="H16" s="94" t="s">
        <v>29</v>
      </c>
      <c r="I16" s="120" t="s">
        <v>25</v>
      </c>
      <c r="J16" s="34"/>
      <c r="K16" s="34"/>
      <c r="L16" s="34"/>
      <c r="AMK16" s="39"/>
      <c r="AML16" s="39"/>
    </row>
    <row r="17" spans="1:12 1025:1026" ht="50.15" customHeight="1" thickBot="1" x14ac:dyDescent="0.4">
      <c r="A17" s="34"/>
      <c r="B17" s="137"/>
      <c r="C17" s="138"/>
      <c r="D17" s="57" t="s">
        <v>26</v>
      </c>
      <c r="E17" s="58" t="s">
        <v>26</v>
      </c>
      <c r="F17" s="57" t="s">
        <v>26</v>
      </c>
      <c r="G17" s="143"/>
      <c r="H17" s="138"/>
      <c r="I17" s="121"/>
      <c r="J17" s="34"/>
      <c r="K17" s="34"/>
      <c r="L17" s="34"/>
      <c r="AMK17" s="39"/>
      <c r="AML17" s="39"/>
    </row>
    <row r="18" spans="1:12 1025:1026" ht="40" customHeight="1" thickBot="1" x14ac:dyDescent="0.4">
      <c r="A18" s="59" t="s">
        <v>27</v>
      </c>
      <c r="B18" s="60">
        <f>J13*0.8</f>
        <v>0</v>
      </c>
      <c r="C18" s="61">
        <f>J13*0.8</f>
        <v>0</v>
      </c>
      <c r="D18" s="62"/>
      <c r="E18" s="62"/>
      <c r="F18" s="62"/>
      <c r="G18" s="60">
        <f>SUM(C18:F18)</f>
        <v>0</v>
      </c>
      <c r="H18" s="63" t="e">
        <f>C18/J13</f>
        <v>#DIV/0!</v>
      </c>
      <c r="I18" s="60">
        <f>J13-G18</f>
        <v>0</v>
      </c>
      <c r="J18" s="34"/>
      <c r="K18" s="34"/>
      <c r="L18" s="34"/>
      <c r="AMK18" s="39"/>
      <c r="AML18" s="39"/>
    </row>
    <row r="20" spans="1:12 1025:1026" ht="43.5" x14ac:dyDescent="0.35">
      <c r="A20" s="201" t="s">
        <v>43</v>
      </c>
      <c r="C20" s="75"/>
    </row>
    <row r="21" spans="1:12 1025:1026" ht="28.5" customHeight="1" x14ac:dyDescent="0.35">
      <c r="C21" s="81"/>
      <c r="D21" s="67"/>
    </row>
    <row r="22" spans="1:12 1025:1026" ht="71" customHeight="1" x14ac:dyDescent="0.35">
      <c r="A22" s="82" t="s">
        <v>41</v>
      </c>
      <c r="B22" s="83" t="s">
        <v>42</v>
      </c>
      <c r="C22" s="198" t="s">
        <v>32</v>
      </c>
      <c r="D22" s="199" t="s">
        <v>33</v>
      </c>
      <c r="E22" s="200"/>
      <c r="F22" s="78"/>
      <c r="G22" s="67"/>
    </row>
    <row r="23" spans="1:12 1025:1026" ht="32.25" customHeight="1" x14ac:dyDescent="0.35">
      <c r="A23" s="118"/>
      <c r="B23" s="119"/>
      <c r="C23" s="84"/>
      <c r="D23" s="85"/>
      <c r="E23" s="80"/>
      <c r="F23" s="64"/>
      <c r="G23" s="79"/>
      <c r="H23" s="67"/>
    </row>
    <row r="24" spans="1:12 1025:1026" x14ac:dyDescent="0.35">
      <c r="B24" s="67"/>
      <c r="C24" s="76"/>
      <c r="D24" s="76"/>
      <c r="E24" s="77"/>
      <c r="F24" s="76"/>
    </row>
  </sheetData>
  <mergeCells count="33">
    <mergeCell ref="A23:B23"/>
    <mergeCell ref="I16:I17"/>
    <mergeCell ref="A12:A13"/>
    <mergeCell ref="B12:C12"/>
    <mergeCell ref="E12:E13"/>
    <mergeCell ref="F12:F13"/>
    <mergeCell ref="H12:I12"/>
    <mergeCell ref="B13:C13"/>
    <mergeCell ref="H13:I13"/>
    <mergeCell ref="B16:B17"/>
    <mergeCell ref="C16:C17"/>
    <mergeCell ref="D16:F16"/>
    <mergeCell ref="G16:G17"/>
    <mergeCell ref="H16:H17"/>
    <mergeCell ref="K9:K10"/>
    <mergeCell ref="D10:E11"/>
    <mergeCell ref="F10:F11"/>
    <mergeCell ref="H11:I11"/>
    <mergeCell ref="C1:J1"/>
    <mergeCell ref="D4:E5"/>
    <mergeCell ref="F4:F5"/>
    <mergeCell ref="G4:H4"/>
    <mergeCell ref="I4:J4"/>
    <mergeCell ref="H6:H7"/>
    <mergeCell ref="I6:I7"/>
    <mergeCell ref="J6:J7"/>
    <mergeCell ref="B7:C7"/>
    <mergeCell ref="J9:J10"/>
    <mergeCell ref="A6:A7"/>
    <mergeCell ref="B6:C6"/>
    <mergeCell ref="E6:E7"/>
    <mergeCell ref="F6:F7"/>
    <mergeCell ref="G6:G7"/>
  </mergeCells>
  <hyperlinks>
    <hyperlink ref="C22" r:id="rId1" display="https://www.eau-seine-normandie.fr/sites/public_file/12e-programme/FORMULAIRES/12e_Annexe_2_ANIMATION_Budget_previsionnel_realise_AIDE_REEL_VF.xlsx" xr:uid="{CF385883-3B00-4D54-BB2B-50785F7A2EDA}"/>
    <hyperlink ref="D22" r:id="rId2" display="https://www.eau-seine-normandie.fr/sites/public_file/12e-programme/FORMULAIRES/12e_Guide_Utilisation_Demande_ETP_REGIE_REEL_VF.pdf" xr:uid="{9EF5AD74-9BAE-49FB-8505-21D31F6365BA}"/>
  </hyperlinks>
  <pageMargins left="0.7" right="0.7" top="0.75" bottom="0.75" header="0.3" footer="0.3"/>
  <pageSetup paperSize="9" orientation="portrait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L18"/>
  <sheetViews>
    <sheetView zoomScale="81" workbookViewId="0">
      <selection activeCell="K9" sqref="K9:K10"/>
    </sheetView>
  </sheetViews>
  <sheetFormatPr baseColWidth="10" defaultColWidth="9.81640625" defaultRowHeight="14.5" x14ac:dyDescent="0.35"/>
  <cols>
    <col min="1" max="1" width="17" style="7" customWidth="1"/>
    <col min="2" max="12" width="14.81640625" style="7" customWidth="1"/>
    <col min="13" max="1022" width="11" style="7" customWidth="1"/>
    <col min="1023" max="1024" width="11.81640625" style="7" customWidth="1"/>
  </cols>
  <sheetData>
    <row r="1" spans="1:1026" s="5" customFormat="1" ht="24" thickBot="1" x14ac:dyDescent="0.3">
      <c r="A1" s="1" t="s">
        <v>0</v>
      </c>
      <c r="B1" s="2"/>
      <c r="C1" s="161" t="s">
        <v>28</v>
      </c>
      <c r="D1" s="162"/>
      <c r="E1" s="162"/>
      <c r="F1" s="162"/>
      <c r="G1" s="162"/>
      <c r="H1" s="162"/>
      <c r="I1" s="162"/>
      <c r="J1" s="163"/>
      <c r="K1" s="3"/>
      <c r="L1" s="4" t="s">
        <v>30</v>
      </c>
    </row>
    <row r="2" spans="1:1026" ht="40" customHeight="1" thickBot="1" x14ac:dyDescent="0.4">
      <c r="A2" s="2"/>
      <c r="B2" s="2"/>
      <c r="C2" s="2"/>
      <c r="D2" s="6"/>
      <c r="E2" s="6"/>
      <c r="F2" s="6"/>
      <c r="G2" s="2"/>
      <c r="H2" s="2"/>
      <c r="I2" s="2"/>
      <c r="J2" s="2"/>
      <c r="K2" s="2"/>
      <c r="L2" s="2"/>
    </row>
    <row r="3" spans="1:1026" ht="25.5" thickBot="1" x14ac:dyDescent="0.4">
      <c r="A3" s="8" t="s">
        <v>1</v>
      </c>
      <c r="B3" s="2"/>
      <c r="C3" s="2"/>
      <c r="D3" s="6"/>
      <c r="E3" s="6"/>
      <c r="F3" s="6"/>
      <c r="G3" s="2"/>
      <c r="H3" s="2"/>
      <c r="I3" s="2"/>
      <c r="J3" s="2"/>
      <c r="K3" s="2"/>
      <c r="L3" s="2"/>
    </row>
    <row r="4" spans="1:1026" ht="33" customHeight="1" x14ac:dyDescent="0.35">
      <c r="A4" s="2"/>
      <c r="B4" s="2"/>
      <c r="C4" s="2"/>
      <c r="D4" s="153" t="s">
        <v>2</v>
      </c>
      <c r="E4" s="154"/>
      <c r="F4" s="164" t="s">
        <v>3</v>
      </c>
      <c r="G4" s="166" t="s">
        <v>4</v>
      </c>
      <c r="H4" s="166"/>
      <c r="I4" s="164" t="s">
        <v>5</v>
      </c>
      <c r="J4" s="164"/>
      <c r="AMH4"/>
      <c r="AMI4"/>
      <c r="AMJ4"/>
    </row>
    <row r="5" spans="1:1026" s="12" customFormat="1" ht="71.5" customHeight="1" thickBot="1" x14ac:dyDescent="0.3">
      <c r="A5" s="2"/>
      <c r="B5" s="2"/>
      <c r="C5" s="2"/>
      <c r="D5" s="155"/>
      <c r="E5" s="156"/>
      <c r="F5" s="165"/>
      <c r="G5" s="9" t="s">
        <v>6</v>
      </c>
      <c r="H5" s="10" t="s">
        <v>7</v>
      </c>
      <c r="I5" s="11" t="s">
        <v>8</v>
      </c>
      <c r="J5" s="11" t="s">
        <v>9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</row>
    <row r="6" spans="1:1026" ht="40" customHeight="1" thickBot="1" x14ac:dyDescent="0.4">
      <c r="A6" s="144" t="s">
        <v>10</v>
      </c>
      <c r="B6" s="145" t="s">
        <v>11</v>
      </c>
      <c r="C6" s="146"/>
      <c r="D6" s="13"/>
      <c r="E6" s="147">
        <f>SUM(D6:D7)</f>
        <v>0</v>
      </c>
      <c r="F6" s="149">
        <f>IF(E6&lt;40,E6,40)</f>
        <v>0</v>
      </c>
      <c r="G6" s="150"/>
      <c r="H6" s="167">
        <f>G6*E6</f>
        <v>0</v>
      </c>
      <c r="I6" s="168">
        <f>IF(G6&lt;450,G6,450)</f>
        <v>0</v>
      </c>
      <c r="J6" s="169">
        <f>(I6*F6)</f>
        <v>0</v>
      </c>
      <c r="AMH6"/>
      <c r="AMI6"/>
      <c r="AMJ6"/>
    </row>
    <row r="7" spans="1:1026" ht="40" customHeight="1" thickBot="1" x14ac:dyDescent="0.4">
      <c r="A7" s="144"/>
      <c r="B7" s="170" t="s">
        <v>12</v>
      </c>
      <c r="C7" s="171"/>
      <c r="D7" s="14"/>
      <c r="E7" s="148"/>
      <c r="F7" s="149"/>
      <c r="G7" s="150"/>
      <c r="H7" s="167"/>
      <c r="I7" s="168"/>
      <c r="J7" s="169"/>
      <c r="AMH7"/>
      <c r="AMI7"/>
      <c r="AMJ7"/>
    </row>
    <row r="8" spans="1:1026" ht="40" customHeight="1" thickBot="1" x14ac:dyDescent="0.4">
      <c r="A8" s="2"/>
      <c r="B8" s="2"/>
      <c r="C8" s="2"/>
      <c r="D8" s="6"/>
      <c r="E8" s="6"/>
      <c r="F8" s="6"/>
      <c r="G8" s="2"/>
      <c r="H8" s="2"/>
      <c r="I8" s="2"/>
      <c r="J8" s="2"/>
      <c r="K8" s="2"/>
      <c r="L8" s="2"/>
    </row>
    <row r="9" spans="1:1026" ht="35.15" customHeight="1" thickBot="1" x14ac:dyDescent="0.4">
      <c r="A9" s="2"/>
      <c r="B9" s="2"/>
      <c r="C9" s="2"/>
      <c r="D9" s="6"/>
      <c r="E9" s="6"/>
      <c r="F9" s="2"/>
      <c r="G9" s="2"/>
      <c r="H9" s="2"/>
      <c r="J9" s="172" t="s">
        <v>13</v>
      </c>
      <c r="K9" s="151" t="s">
        <v>14</v>
      </c>
      <c r="L9" s="15"/>
      <c r="AMJ9"/>
    </row>
    <row r="10" spans="1:1026" ht="35.15" customHeight="1" thickBot="1" x14ac:dyDescent="0.4">
      <c r="A10" s="2"/>
      <c r="B10" s="2"/>
      <c r="C10" s="2"/>
      <c r="D10" s="153" t="s">
        <v>4</v>
      </c>
      <c r="E10" s="154"/>
      <c r="F10" s="157" t="s">
        <v>15</v>
      </c>
      <c r="H10" s="2"/>
      <c r="J10" s="173"/>
      <c r="K10" s="152"/>
      <c r="AMI10"/>
      <c r="AMJ10"/>
    </row>
    <row r="11" spans="1:1026" s="12" customFormat="1" ht="15" thickBot="1" x14ac:dyDescent="0.3">
      <c r="A11" s="2"/>
      <c r="B11" s="2"/>
      <c r="C11" s="2"/>
      <c r="D11" s="155"/>
      <c r="E11" s="156"/>
      <c r="F11" s="158"/>
      <c r="H11" s="159" t="s">
        <v>16</v>
      </c>
      <c r="I11" s="160"/>
      <c r="J11" s="16">
        <f>H6</f>
        <v>0</v>
      </c>
      <c r="K11" s="17">
        <f>J6</f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</row>
    <row r="12" spans="1:1026" ht="40" customHeight="1" thickBot="1" x14ac:dyDescent="0.4">
      <c r="A12" s="176" t="s">
        <v>17</v>
      </c>
      <c r="B12" s="178" t="s">
        <v>18</v>
      </c>
      <c r="C12" s="179"/>
      <c r="D12" s="18"/>
      <c r="E12" s="180">
        <f>SUM(D12:D13)</f>
        <v>0</v>
      </c>
      <c r="F12" s="182">
        <f>IF(E12&lt;4000,E12,4000)</f>
        <v>0</v>
      </c>
      <c r="H12" s="184" t="s">
        <v>17</v>
      </c>
      <c r="I12" s="185"/>
      <c r="J12" s="19">
        <f>E12</f>
        <v>0</v>
      </c>
      <c r="K12" s="20">
        <f>F12</f>
        <v>0</v>
      </c>
      <c r="AMH12"/>
      <c r="AMI12"/>
      <c r="AMJ12"/>
    </row>
    <row r="13" spans="1:1026" ht="40" customHeight="1" thickBot="1" x14ac:dyDescent="0.4">
      <c r="A13" s="177"/>
      <c r="B13" s="186" t="s">
        <v>12</v>
      </c>
      <c r="C13" s="187"/>
      <c r="D13" s="21"/>
      <c r="E13" s="181"/>
      <c r="F13" s="183"/>
      <c r="H13" s="188" t="s">
        <v>19</v>
      </c>
      <c r="I13" s="189"/>
      <c r="J13" s="22">
        <f>J11+J12</f>
        <v>0</v>
      </c>
      <c r="K13" s="23">
        <f>K11+K12</f>
        <v>0</v>
      </c>
      <c r="AMH13"/>
      <c r="AMI13"/>
      <c r="AMJ13"/>
    </row>
    <row r="14" spans="1:1026" x14ac:dyDescent="0.35">
      <c r="A14" s="2"/>
      <c r="B14" s="2"/>
      <c r="C14" s="2"/>
      <c r="D14" s="6"/>
      <c r="E14" s="6"/>
      <c r="F14" s="6"/>
      <c r="G14" s="2"/>
      <c r="H14" s="2"/>
      <c r="I14" s="2"/>
    </row>
    <row r="15" spans="1:1026" ht="40" customHeight="1" thickBot="1" x14ac:dyDescent="0.4">
      <c r="A15" s="2"/>
      <c r="B15" s="2"/>
      <c r="C15" s="2"/>
      <c r="D15" s="6"/>
      <c r="E15" s="6"/>
      <c r="F15" s="6"/>
      <c r="G15" s="2"/>
      <c r="H15" s="2"/>
      <c r="I15" s="2"/>
      <c r="J15" s="2"/>
      <c r="K15" s="2"/>
      <c r="L15" s="2"/>
    </row>
    <row r="16" spans="1:1026" x14ac:dyDescent="0.35">
      <c r="A16" s="2"/>
      <c r="B16" s="190" t="s">
        <v>20</v>
      </c>
      <c r="C16" s="151" t="s">
        <v>21</v>
      </c>
      <c r="D16" s="193" t="s">
        <v>22</v>
      </c>
      <c r="E16" s="194"/>
      <c r="F16" s="195"/>
      <c r="G16" s="196" t="s">
        <v>23</v>
      </c>
      <c r="H16" s="151" t="s">
        <v>24</v>
      </c>
      <c r="I16" s="174" t="s">
        <v>25</v>
      </c>
      <c r="J16" s="2"/>
      <c r="K16" s="2"/>
      <c r="L16" s="2"/>
      <c r="AMK16" s="7"/>
      <c r="AML16" s="7"/>
    </row>
    <row r="17" spans="1:12 1025:1026" ht="50.15" customHeight="1" thickBot="1" x14ac:dyDescent="0.4">
      <c r="A17" s="2"/>
      <c r="B17" s="191"/>
      <c r="C17" s="192"/>
      <c r="D17" s="24" t="s">
        <v>26</v>
      </c>
      <c r="E17" s="25" t="s">
        <v>26</v>
      </c>
      <c r="F17" s="24" t="s">
        <v>26</v>
      </c>
      <c r="G17" s="197"/>
      <c r="H17" s="192"/>
      <c r="I17" s="175"/>
      <c r="J17" s="2"/>
      <c r="K17" s="2"/>
      <c r="L17" s="2"/>
      <c r="AMK17" s="7"/>
      <c r="AML17" s="7"/>
    </row>
    <row r="18" spans="1:12 1025:1026" ht="40" customHeight="1" thickBot="1" x14ac:dyDescent="0.4">
      <c r="A18" s="26" t="s">
        <v>27</v>
      </c>
      <c r="B18" s="27">
        <f>J13*0.8</f>
        <v>0</v>
      </c>
      <c r="C18" s="28">
        <f>K13*0.5</f>
        <v>0</v>
      </c>
      <c r="D18" s="29"/>
      <c r="E18" s="29"/>
      <c r="F18" s="29"/>
      <c r="G18" s="30">
        <f>SUM(C18:F18)</f>
        <v>0</v>
      </c>
      <c r="H18" s="31" t="e">
        <f>C18/J13</f>
        <v>#DIV/0!</v>
      </c>
      <c r="I18" s="27">
        <f>J13-G18</f>
        <v>0</v>
      </c>
      <c r="J18" s="2"/>
      <c r="K18" s="2"/>
      <c r="L18" s="2"/>
      <c r="AMK18" s="7"/>
      <c r="AML18" s="7"/>
    </row>
  </sheetData>
  <mergeCells count="32">
    <mergeCell ref="I16:I17"/>
    <mergeCell ref="A12:A13"/>
    <mergeCell ref="B12:C12"/>
    <mergeCell ref="E12:E13"/>
    <mergeCell ref="F12:F13"/>
    <mergeCell ref="H12:I12"/>
    <mergeCell ref="B13:C13"/>
    <mergeCell ref="H13:I13"/>
    <mergeCell ref="B16:B17"/>
    <mergeCell ref="C16:C17"/>
    <mergeCell ref="D16:F16"/>
    <mergeCell ref="G16:G17"/>
    <mergeCell ref="H16:H17"/>
    <mergeCell ref="K9:K10"/>
    <mergeCell ref="D10:E11"/>
    <mergeCell ref="F10:F11"/>
    <mergeCell ref="H11:I11"/>
    <mergeCell ref="C1:J1"/>
    <mergeCell ref="D4:E5"/>
    <mergeCell ref="F4:F5"/>
    <mergeCell ref="G4:H4"/>
    <mergeCell ref="I4:J4"/>
    <mergeCell ref="H6:H7"/>
    <mergeCell ref="I6:I7"/>
    <mergeCell ref="J6:J7"/>
    <mergeCell ref="B7:C7"/>
    <mergeCell ref="J9:J10"/>
    <mergeCell ref="A6:A7"/>
    <mergeCell ref="B6:C6"/>
    <mergeCell ref="E6:E7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3A_Fiche-Financement-AESN</vt:lpstr>
      <vt:lpstr>3A_Fiche-Financement-AELB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2026-04-03T15:01:50Z</dcterms:modified>
</cp:coreProperties>
</file>